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0" windowWidth="1558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 l="1"/>
  <c r="E6" i="1" l="1"/>
  <c r="E3" i="1" l="1"/>
  <c r="E7" i="1" s="1"/>
  <c r="D11" i="1" l="1"/>
  <c r="D13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<sst xmlns="http://schemas.openxmlformats.org/spreadsheetml/2006/main" count="12" uniqueCount="12">
  <si>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</si>
  <si>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</si>
  <si>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</si>
  <si>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</si>
  <si>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</si>
  <si>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Importo massimo stimato al netto dell'IVA</t>
  </si>
  <si>
    <t>Sistema di Verifica in caso di offerta superiore all'importo massimo stimato</t>
  </si>
  <si>
    <t>Quantità</t>
  </si>
  <si>
    <r>
      <t xml:space="preserve">Servizio di aggiornamento normativo </t>
    </r>
    <r>
      <rPr>
        <b/>
        <sz val="9"/>
        <rFont val="Arial"/>
        <family val="2"/>
      </rPr>
      <t xml:space="preserve"> AVVERTIMI QUANDO</t>
    </r>
    <r>
      <rPr>
        <sz val="9"/>
        <rFont val="Arial"/>
        <family val="2"/>
      </rPr>
      <t xml:space="preserve"> per 5 materie stabilite, per 24 mesi dal 01/11/2022 al 31/10/2024
A CORPO
(come da capitolato tecnico allegato)</t>
    </r>
  </si>
  <si>
    <r>
      <t xml:space="preserve">Servizio di consultazione delle banche dati </t>
    </r>
    <r>
      <rPr>
        <b/>
        <sz val="9"/>
        <rFont val="Arial"/>
        <family val="2"/>
      </rPr>
      <t>"One Legale"</t>
    </r>
    <r>
      <rPr>
        <sz val="9"/>
        <rFont val="Arial"/>
        <family val="2"/>
      </rPr>
      <t xml:space="preserve"> per  3 utenze nominative, per 24 mesi dal 01/11/2022 al 31/10/2024
(come da capitolato tecnico allegato)</t>
    </r>
  </si>
  <si>
    <r>
      <t xml:space="preserve">Servizio </t>
    </r>
    <r>
      <rPr>
        <b/>
        <sz val="9"/>
        <rFont val="Arial"/>
        <family val="2"/>
      </rPr>
      <t>"Link for Microsoft"</t>
    </r>
    <r>
      <rPr>
        <sz val="9"/>
        <rFont val="Arial"/>
        <family val="2"/>
      </rPr>
      <t xml:space="preserve"> per 3 licenze, (tool utilizzabile solo per Leggi d’Italia”), per 24 mesi dal 01/11/2022 al 31/10/2024 </t>
    </r>
  </si>
  <si>
    <r>
      <t xml:space="preserve">Servizio di consultazione delle banche dati </t>
    </r>
    <r>
      <rPr>
        <b/>
        <sz val="9"/>
        <color theme="1"/>
        <rFont val="Arial"/>
        <family val="2"/>
      </rPr>
      <t>"Leggi d'Italia PA"</t>
    </r>
    <r>
      <rPr>
        <sz val="9"/>
        <color theme="1"/>
        <rFont val="Arial"/>
        <family val="2"/>
      </rPr>
      <t xml:space="preserve"> per  3 accessi concorrenti, 
</t>
    </r>
    <r>
      <rPr>
        <b/>
        <sz val="9"/>
        <color theme="1"/>
        <rFont val="Arial"/>
        <family val="2"/>
      </rPr>
      <t>"One PA" in affiancamento</t>
    </r>
    <r>
      <rPr>
        <sz val="9"/>
        <color theme="1"/>
        <rFont val="Arial"/>
        <family val="2"/>
      </rPr>
      <t xml:space="preserve"> a Leggi d’Italia PA dal 1° novembre 2022 al 31 dicembre 2023 </t>
    </r>
    <r>
      <rPr>
        <b/>
        <sz val="9"/>
        <color theme="1"/>
        <rFont val="Arial"/>
        <family val="2"/>
      </rPr>
      <t xml:space="preserve">e in sostituzione </t>
    </r>
    <r>
      <rPr>
        <sz val="9"/>
        <color theme="1"/>
        <rFont val="Arial"/>
        <family val="2"/>
      </rPr>
      <t>di Leggi d’Italia PA dal 1° gennaio 2024 al 31 ottobre 2024, 
per 24 mesi dal 01/11/2022 al 31/10/2024;
(come da capitolato tecnico allegato)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</si>
</sst>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 applyProtection="1"/>
    <xf numFmtId="49" fontId="13" fillId="4" borderId="5" xfId="0" applyNumberFormat="1" applyFont="1" applyFill="1" applyBorder="1" applyAlignment="1" applyProtection="1">
      <alignment horizontal="left" vertical="center" wrapText="1"/>
    </xf>
    <xf numFmtId="0" fontId="13" fillId="4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7" fillId="0" borderId="0" xfId="0" applyFont="1" applyProtection="1"/>
    <xf numFmtId="49" fontId="13" fillId="0" borderId="5" xfId="0" applyNumberFormat="1" applyFont="1" applyFill="1" applyBorder="1" applyAlignment="1" applyProtection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/>
    </xf>
    <xf numFmtId="49" fontId="15" fillId="4" borderId="5" xfId="0" applyNumberFormat="1" applyFont="1" applyFill="1" applyBorder="1" applyAlignment="1" applyProtection="1">
      <alignment horizontal="left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workbookViewId="0">
      <selection activeCell="D3" sqref="D3"/>
    </sheetView>
  </sheetViews>
  <sheetFormatPr defaultColWidth="0" defaultRowHeight="14.5" zeroHeight="1" x14ac:dyDescent="0.35"/>
  <cols>
    <col min="1" max="1" width="4.08984375" style="11" customWidth="1"/>
    <col min="2" max="2" width="51.6328125" style="11" customWidth="1"/>
    <col min="3" max="3" width="10.453125" style="11" customWidth="1"/>
    <col min="4" max="4" width="23.453125" style="11" customWidth="1"/>
    <col min="5" max="5" width="24.6328125" style="11" customWidth="1"/>
    <col min="6" max="6" width="8.90625" style="11" customWidth="1"/>
    <col min="7" max="10" width="0" style="11" hidden="1" customWidth="1"/>
    <col min="11" max="16384" width="8.90625" style="11" hidden="1"/>
  </cols>
  <sheetData>
    <row r="1" spans="1:8" x14ac:dyDescent="0.35">
      <c r="A1" s="23"/>
      <c r="D1" s="12" t="s">
        <v>0</v>
      </c>
      <c r="F1" s="13"/>
    </row>
    <row r="2" spans="1:8" ht="60.75" customHeight="1" x14ac:dyDescent="0.35">
      <c r="A2" s="8"/>
      <c r="B2" s="8" t="s">
        <v>1</v>
      </c>
      <c r="C2" s="8" t="s">
        <v>7</v>
      </c>
      <c r="D2" s="21"/>
      <c r="E2" s="8" t="s">
        <v>2</v>
      </c>
    </row>
    <row r="3" spans="1:8" ht="61.5" customHeight="1" x14ac:dyDescent="0.35">
      <c r="A3" s="14"/>
      <c r="B3" s="14" t="s">
        <v>8</v>
      </c>
      <c r="C3" s="15">
        <v>1</v>
      </c>
      <c r="D3" s="7"/>
      <c r="E3" s="9">
        <f>C3*D3</f>
        <v>0</v>
      </c>
    </row>
    <row r="4" spans="1:8" ht="101.5" customHeight="1" x14ac:dyDescent="0.35">
      <c r="A4" s="14"/>
      <c r="B4" s="31" t="s">
        <v>11</v>
      </c>
      <c r="C4" s="15">
        <v>24</v>
      </c>
      <c r="D4" s="7"/>
      <c r="E4" s="9">
        <f>C4*D4</f>
        <v>0</v>
      </c>
    </row>
    <row r="5" spans="1:8" ht="54" customHeight="1" x14ac:dyDescent="0.35">
      <c r="A5" s="14"/>
      <c r="B5" s="24" t="s">
        <v>9</v>
      </c>
      <c r="C5" s="15">
        <v>24</v>
      </c>
      <c r="D5" s="7"/>
      <c r="E5" s="9">
        <f>C5*D5</f>
        <v>0</v>
      </c>
    </row>
    <row r="6" spans="1:8" ht="51" customHeight="1" x14ac:dyDescent="0.35">
      <c r="A6" s="14"/>
      <c r="B6" s="24" t="s">
        <v>10</v>
      </c>
      <c r="C6" s="15">
        <v>24</v>
      </c>
      <c r="D6" s="7"/>
      <c r="E6" s="9">
        <f>C6*D6</f>
        <v>0</v>
      </c>
    </row>
    <row r="7" spans="1:8" ht="74.25" customHeight="1" x14ac:dyDescent="0.35">
      <c r="A7" s="16"/>
      <c r="B7" s="16" t="s">
        <v>3</v>
      </c>
      <c r="C7" s="16"/>
      <c r="D7" s="22"/>
      <c r="E7" s="10">
        <f>IF((SUM(E3:E6))&lt;=D9,(SUM(E3:E6)),"ERRORE l'importo offerto supera l'importo massimo stimato")</f>
        <v>0</v>
      </c>
    </row>
    <row r="8" spans="1:8" ht="12.75" customHeight="1" thickBot="1" x14ac:dyDescent="0.4">
      <c r="D8" s="17"/>
      <c r="E8" s="18"/>
      <c r="F8" s="19"/>
      <c r="G8" s="19"/>
      <c r="H8" s="19"/>
    </row>
    <row r="9" spans="1:8" s="19" customFormat="1" ht="41.25" customHeight="1" thickBot="1" x14ac:dyDescent="0.4">
      <c r="B9" s="6" t="s">
        <v>5</v>
      </c>
      <c r="D9" s="25">
        <v>80400</v>
      </c>
      <c r="E9" s="26"/>
    </row>
    <row r="10" spans="1:8" s="19" customFormat="1" ht="15" customHeight="1" thickBot="1" x14ac:dyDescent="0.4">
      <c r="B10" s="1"/>
      <c r="D10" s="3"/>
    </row>
    <row r="11" spans="1:8" s="19" customFormat="1" ht="66" customHeight="1" thickBot="1" x14ac:dyDescent="0.4">
      <c r="B11" s="6" t="s">
        <v>6</v>
      </c>
      <c r="D11" s="27" t="str">
        <f>IF(E7&gt;D9,"ATTENZIONE: L'offerta complessiva è superiore all'importo massimo stimato","OK")</f>
        <v>OK</v>
      </c>
      <c r="E11" s="28"/>
      <c r="F11" s="11"/>
      <c r="G11" s="11"/>
      <c r="H11" s="11"/>
    </row>
    <row r="12" spans="1:8" s="19" customFormat="1" ht="15" customHeight="1" thickBot="1" x14ac:dyDescent="0.4">
      <c r="B12" s="2"/>
      <c r="D12" s="5"/>
      <c r="F12" s="20"/>
      <c r="G12" s="20"/>
      <c r="H12" s="20"/>
    </row>
    <row r="13" spans="1:8" ht="31.5" customHeight="1" thickBot="1" x14ac:dyDescent="0.4">
      <c r="B13" s="4" t="s">
        <v>4</v>
      </c>
      <c r="D13" s="29">
        <f>IF((E7&lt;=D9),E7,"ERRORE")</f>
        <v>0</v>
      </c>
      <c r="E13" s="30"/>
    </row>
    <row r="14" spans="1:8" x14ac:dyDescent="0.35"/>
    <row r="15" spans="1:8" hidden="1" x14ac:dyDescent="0.35"/>
    <row r="16" spans="1:8" hidden="1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</sheetData>
  <sheetProtection algorithmName="SHA-512" hashValue="70mGJkoy6xwVY1Gt4g5gww/pTgiAUq+y+P1Nr9PecY717xx+L8ihZ+i7r2/04AOWRki9rV24rviVG/wENqvOwg==" saltValue="lUtXRto25FNKjkpo9OIS6Q==" spinCount="100000" sheet="1" selectLockedCells="1"/>
  <mergeCells count="3">
    <mergeCell ref="D9:E9"/>
    <mergeCell ref="D11:E11"/>
    <mergeCell ref="D13:E13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3:D6">
      <formula1>(LEN(D3)-LEN(INT(D3)))&lt;=3</formula1>
    </dataValidation>
  </dataValidation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2022-11-20T17:01:37Z</dcterms:modified>
</cp:coreProperties>
</file>